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Лист1!$B$1:$B$25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3" i="1"/>
  <c r="J25" i="1" l="1"/>
</calcChain>
</file>

<file path=xl/sharedStrings.xml><?xml version="1.0" encoding="utf-8"?>
<sst xmlns="http://schemas.openxmlformats.org/spreadsheetml/2006/main" count="100" uniqueCount="59">
  <si>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</si>
  <si>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</si>
  <si>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</si>
  <si>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</si>
  <si>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</si>
  <si>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</si>
  <si>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</si>
  <si>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</si>
  <si>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</si>
  <si>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</si>
  <si>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</si>
  <si>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</si>
  <si>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КМП</t>
  </si>
  <si>
    <t>Лот 11.20 УСМТР</t>
  </si>
  <si>
    <t>Затвор поворотный дисковый ДУ-300</t>
  </si>
  <si>
    <t>Затвор обратный поворотный 19лс11нж3 300х16 КУ-300х1,6-лсМ с ответными фланцами и крепежом</t>
  </si>
  <si>
    <t>Затвор (клапан) обратный поворотный фланцевый 19ч24бр (КО3) 400х16</t>
  </si>
  <si>
    <t>Затвор обратный поворотный 19с11нж КУ-300х1,6-сМ 300х16 У в комплекте с фланцами и крепежом</t>
  </si>
  <si>
    <t>Затвор поворотный дисковый Magwen BC01X400DXX16 400х16 ХЛ с редуктором, ответными фланцами и крепежом</t>
  </si>
  <si>
    <t>Затвор обратный поворотный RKW.600D.16.1G 600х16 с ответными фланцами и крепежом</t>
  </si>
  <si>
    <t>Затвор дисковый поворотный стальной межфланцевый KVANT 500х10 диск- сталь, уплотнение EPDM с электроприводом QT250 380В, фланцами и крепежом</t>
  </si>
  <si>
    <t>Затвор поворотный IBOR DN350 ANSI Class150 У1 A с фланцами и крепежом</t>
  </si>
  <si>
    <t>Затвор поворотный IBOR DN400 ANSI Class600 400х100 У1 корпус ASTM A217 C5 с ответными фланцами и крепежом</t>
  </si>
  <si>
    <t>Затвор поворотный IBOR DN350 ANSI Class600 У1 корпус ASTM A217C5</t>
  </si>
  <si>
    <t>Затвор поворотный IBOR DN400 ANSI Class600 400х100 У1 корпус ASTM A217C5</t>
  </si>
  <si>
    <t>Затвор дисковый А.316.Е 300х16 Tраб.=+120C уплотн.EPDM с ответными фланцами и крепежом</t>
  </si>
  <si>
    <t>Затвор дисковый ЗД2.1200.16.38.1131 1200х16</t>
  </si>
  <si>
    <t>Заслонка трехэксцентриковая тип LTR43-2 300х25 фланцевая корпус A216WCB кл.герм.VI Kvs3287 Tраб=40C пн/пр DR2000-A,эл/маг клапан3963 ,сигн.конечн.полож 3776,блокир.реле 3709-1210,фильтр-редуктор4708-12</t>
  </si>
  <si>
    <t>Заслонка трехэксцентриковая тип LTR43-2 250х25 фланцевая корпус A216WCB кл.герм.VI Kvs2257 Tраб=40C пн/пр DR2000-A,эл/маг клапан 396 3,сигн.конечн.полож 3776,блокир.реле 3709-1210,фильтр-редуктор4708-12</t>
  </si>
  <si>
    <t>Затвор поворотный дисковый 23.12.400 400х10 A ст20Л с редуктором, ответными фланцами и крепежом</t>
  </si>
  <si>
    <t>Затвор поворотный дисковый 23.12.500 500х10 A ст20Л с редуктором, ответными фланцами и крепежом</t>
  </si>
  <si>
    <t>Заслонка трехэксцентриковая тип LTR43 400х16 фланцевая корп.A516GR60 кл.герм.V, Т-18/+39 с пн/пр SО10000 (AT1001),сигн.конечн.полож.3776,бустером 3755 фильтром-редук. 4708-45</t>
  </si>
  <si>
    <t>Затвор поворотный дисковый 23.12.500 500х10 A ст20Л с электроприводом Rotork, ответными фланцами и крепежом</t>
  </si>
  <si>
    <t>Затвор поворотный дисковый 23.12.600 600х10 A ст20Л с электроприводом Rotork, ответными фланцами и крепежом</t>
  </si>
  <si>
    <t>Затвор поворотный дисковый 23.12.400 400х10 A ст20Л с электроприводом Rotork, ответными фланцами и крепежом</t>
  </si>
  <si>
    <t>Заслонка тип 30000 300х16 E корпус LCB с пневмоприводом G01112-SR4(CW)-M3HW-11, соленоидным клапаном ASCO, конечными выключателями Topworx, фильтром-регулятором 67DFR, ответными фланцами, крепежом</t>
  </si>
  <si>
    <t>1007322</t>
  </si>
  <si>
    <t>1177487</t>
  </si>
  <si>
    <t>1192174</t>
  </si>
  <si>
    <t>1228711</t>
  </si>
  <si>
    <t>1247959</t>
  </si>
  <si>
    <t>1357124</t>
  </si>
  <si>
    <t>1395610</t>
  </si>
  <si>
    <t>1460112</t>
  </si>
  <si>
    <t>1466612</t>
  </si>
  <si>
    <t>1466615</t>
  </si>
  <si>
    <t>1466616</t>
  </si>
  <si>
    <t>1504603</t>
  </si>
  <si>
    <t>1520586</t>
  </si>
  <si>
    <t>1533784</t>
  </si>
  <si>
    <t>1533785</t>
  </si>
  <si>
    <t>1607958</t>
  </si>
  <si>
    <t>1607959</t>
  </si>
  <si>
    <t>1610413</t>
  </si>
  <si>
    <t>1618637</t>
  </si>
  <si>
    <t>1618638</t>
  </si>
  <si>
    <t>1618639</t>
  </si>
  <si>
    <t>1661066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</si>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</sst>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0" xfId="0" applyNumberFormat="1" applyFont="1"/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4" fontId="0" fillId="3" borderId="1" xfId="0" applyNumberFormat="1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49" fontId="0" fillId="3" borderId="1" xfId="0" applyNumberForma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K17" sqref="K17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2" x14ac:dyDescent="0.25">
      <c r="B1" t="s">
        <v>13</v>
      </c>
      <c r="J1" s="1"/>
    </row>
    <row r="2" spans="1:12" x14ac:dyDescent="0.25">
      <c r="A2" s="10" t="s">
        <v>11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2" x14ac:dyDescent="0.25">
      <c r="A3" s="3">
        <v>1</v>
      </c>
      <c r="B3" s="2" t="s">
        <v>36</v>
      </c>
      <c r="C3" s="9" t="s">
        <v>14</v>
      </c>
      <c r="D3" s="4"/>
      <c r="E3" s="4"/>
      <c r="F3" s="2" t="s">
        <v>10</v>
      </c>
      <c r="G3" s="2" t="s">
        <v>58</v>
      </c>
      <c r="H3" s="6">
        <v>8</v>
      </c>
      <c r="I3" s="5">
        <v>65426.94</v>
      </c>
      <c r="J3" s="5">
        <f>H3*I3</f>
        <v>523415.52</v>
      </c>
      <c r="K3" s="7">
        <v>41088</v>
      </c>
      <c r="L3" s="4"/>
    </row>
    <row r="4" spans="1:12" ht="45" x14ac:dyDescent="0.25">
      <c r="A4" s="3">
        <v>2</v>
      </c>
      <c r="B4" s="2" t="s">
        <v>37</v>
      </c>
      <c r="C4" s="9" t="s">
        <v>15</v>
      </c>
      <c r="D4" s="4"/>
      <c r="E4" s="4"/>
      <c r="F4" s="2" t="s">
        <v>10</v>
      </c>
      <c r="G4" s="2" t="s">
        <v>12</v>
      </c>
      <c r="H4" s="6">
        <v>3</v>
      </c>
      <c r="I4" s="5">
        <v>92294.83</v>
      </c>
      <c r="J4" s="5">
        <f t="shared" ref="J4:J24" si="0">H4*I4</f>
        <v>276884.49</v>
      </c>
      <c r="K4" s="7">
        <v>41788</v>
      </c>
      <c r="L4" s="4"/>
    </row>
    <row r="5" spans="1:12" ht="30" x14ac:dyDescent="0.25">
      <c r="A5" s="3">
        <v>3</v>
      </c>
      <c r="B5" s="2" t="s">
        <v>38</v>
      </c>
      <c r="C5" s="9" t="s">
        <v>16</v>
      </c>
      <c r="D5" s="4"/>
      <c r="E5" s="4"/>
      <c r="F5" s="2" t="s">
        <v>10</v>
      </c>
      <c r="G5" s="2" t="s">
        <v>58</v>
      </c>
      <c r="H5" s="6">
        <v>14</v>
      </c>
      <c r="I5" s="5">
        <v>145741.82999999999</v>
      </c>
      <c r="J5" s="5">
        <f t="shared" si="0"/>
        <v>2040385.6199999999</v>
      </c>
      <c r="K5" s="7">
        <v>41788</v>
      </c>
      <c r="L5" s="4"/>
    </row>
    <row r="6" spans="1:12" ht="45" x14ac:dyDescent="0.25">
      <c r="A6" s="3">
        <v>4</v>
      </c>
      <c r="B6" s="2" t="s">
        <v>39</v>
      </c>
      <c r="C6" s="9" t="s">
        <v>17</v>
      </c>
      <c r="D6" s="4"/>
      <c r="E6" s="4"/>
      <c r="F6" s="2" t="s">
        <v>10</v>
      </c>
      <c r="G6" s="2" t="s">
        <v>12</v>
      </c>
      <c r="H6" s="6">
        <v>2</v>
      </c>
      <c r="I6" s="5">
        <v>122932.38</v>
      </c>
      <c r="J6" s="5">
        <f t="shared" si="0"/>
        <v>245864.76</v>
      </c>
      <c r="K6" s="7">
        <v>41606</v>
      </c>
      <c r="L6" s="4"/>
    </row>
    <row r="7" spans="1:12" ht="45" x14ac:dyDescent="0.25">
      <c r="A7" s="3">
        <v>5</v>
      </c>
      <c r="B7" s="2" t="s">
        <v>40</v>
      </c>
      <c r="C7" s="9" t="s">
        <v>18</v>
      </c>
      <c r="D7" s="4"/>
      <c r="E7" s="4"/>
      <c r="F7" s="2" t="s">
        <v>10</v>
      </c>
      <c r="G7" s="2" t="s">
        <v>12</v>
      </c>
      <c r="H7" s="6">
        <v>2</v>
      </c>
      <c r="I7" s="5">
        <v>663241.05000000005</v>
      </c>
      <c r="J7" s="5">
        <f t="shared" si="0"/>
        <v>1326482.1000000001</v>
      </c>
      <c r="K7" s="7">
        <v>41606</v>
      </c>
      <c r="L7" s="4"/>
    </row>
    <row r="8" spans="1:12" ht="45" x14ac:dyDescent="0.25">
      <c r="A8" s="3">
        <v>6</v>
      </c>
      <c r="B8" s="2" t="s">
        <v>41</v>
      </c>
      <c r="C8" s="9" t="s">
        <v>19</v>
      </c>
      <c r="D8" s="4"/>
      <c r="E8" s="4"/>
      <c r="F8" s="2" t="s">
        <v>10</v>
      </c>
      <c r="G8" s="2" t="s">
        <v>12</v>
      </c>
      <c r="H8" s="6">
        <v>10</v>
      </c>
      <c r="I8" s="5">
        <v>311424.84000000003</v>
      </c>
      <c r="J8" s="5">
        <f t="shared" si="0"/>
        <v>3114248.4000000004</v>
      </c>
      <c r="K8" s="7">
        <v>41788</v>
      </c>
      <c r="L8" s="4"/>
    </row>
    <row r="9" spans="1:12" ht="60" x14ac:dyDescent="0.25">
      <c r="A9" s="3">
        <v>7</v>
      </c>
      <c r="B9" s="2" t="s">
        <v>42</v>
      </c>
      <c r="C9" s="9" t="s">
        <v>20</v>
      </c>
      <c r="D9" s="4"/>
      <c r="E9" s="4"/>
      <c r="F9" s="2" t="s">
        <v>10</v>
      </c>
      <c r="G9" s="2" t="s">
        <v>12</v>
      </c>
      <c r="H9" s="6">
        <v>2</v>
      </c>
      <c r="I9" s="5">
        <v>875784.02</v>
      </c>
      <c r="J9" s="5">
        <f t="shared" si="0"/>
        <v>1751568.04</v>
      </c>
      <c r="K9" s="7">
        <v>41606</v>
      </c>
      <c r="L9" s="4"/>
    </row>
    <row r="10" spans="1:12" ht="30" x14ac:dyDescent="0.25">
      <c r="A10" s="3">
        <v>8</v>
      </c>
      <c r="B10" s="2" t="s">
        <v>43</v>
      </c>
      <c r="C10" s="9" t="s">
        <v>21</v>
      </c>
      <c r="D10" s="4"/>
      <c r="E10" s="4"/>
      <c r="F10" s="2" t="s">
        <v>10</v>
      </c>
      <c r="G10" s="2" t="s">
        <v>12</v>
      </c>
      <c r="H10" s="6">
        <v>1</v>
      </c>
      <c r="I10" s="5">
        <v>423750</v>
      </c>
      <c r="J10" s="5">
        <f t="shared" si="0"/>
        <v>423750</v>
      </c>
      <c r="K10" s="7">
        <v>40939</v>
      </c>
      <c r="L10" s="4"/>
    </row>
    <row r="11" spans="1:12" ht="45" x14ac:dyDescent="0.25">
      <c r="A11" s="3">
        <v>9</v>
      </c>
      <c r="B11" s="2" t="s">
        <v>44</v>
      </c>
      <c r="C11" s="9" t="s">
        <v>22</v>
      </c>
      <c r="D11" s="4"/>
      <c r="E11" s="4"/>
      <c r="F11" s="2" t="s">
        <v>10</v>
      </c>
      <c r="G11" s="2" t="s">
        <v>12</v>
      </c>
      <c r="H11" s="6">
        <v>1</v>
      </c>
      <c r="I11" s="5">
        <v>2542150</v>
      </c>
      <c r="J11" s="5">
        <f t="shared" si="0"/>
        <v>2542150</v>
      </c>
      <c r="K11" s="7">
        <v>40968</v>
      </c>
      <c r="L11" s="4"/>
    </row>
    <row r="12" spans="1:12" ht="30" x14ac:dyDescent="0.25">
      <c r="A12" s="3">
        <v>10</v>
      </c>
      <c r="B12" s="2" t="s">
        <v>45</v>
      </c>
      <c r="C12" s="9" t="s">
        <v>23</v>
      </c>
      <c r="D12" s="4"/>
      <c r="E12" s="4"/>
      <c r="F12" s="2" t="s">
        <v>10</v>
      </c>
      <c r="G12" s="2" t="s">
        <v>58</v>
      </c>
      <c r="H12" s="6">
        <v>2</v>
      </c>
      <c r="I12" s="5">
        <v>932150</v>
      </c>
      <c r="J12" s="5">
        <f t="shared" si="0"/>
        <v>1864300</v>
      </c>
      <c r="K12" s="7">
        <v>40968</v>
      </c>
      <c r="L12" s="4"/>
    </row>
    <row r="13" spans="1:12" ht="30" x14ac:dyDescent="0.25">
      <c r="A13" s="3">
        <v>11</v>
      </c>
      <c r="B13" s="2" t="s">
        <v>46</v>
      </c>
      <c r="C13" s="9" t="s">
        <v>24</v>
      </c>
      <c r="D13" s="4"/>
      <c r="E13" s="4"/>
      <c r="F13" s="2" t="s">
        <v>10</v>
      </c>
      <c r="G13" s="2" t="s">
        <v>58</v>
      </c>
      <c r="H13" s="6">
        <v>1</v>
      </c>
      <c r="I13" s="5">
        <v>2542350</v>
      </c>
      <c r="J13" s="5">
        <f t="shared" si="0"/>
        <v>2542350</v>
      </c>
      <c r="K13" s="7">
        <v>40968</v>
      </c>
      <c r="L13" s="4"/>
    </row>
    <row r="14" spans="1:12" ht="45" x14ac:dyDescent="0.25">
      <c r="A14" s="3">
        <v>12</v>
      </c>
      <c r="B14" s="2" t="s">
        <v>47</v>
      </c>
      <c r="C14" s="9" t="s">
        <v>25</v>
      </c>
      <c r="D14" s="4"/>
      <c r="E14" s="4"/>
      <c r="F14" s="2" t="s">
        <v>10</v>
      </c>
      <c r="G14" s="2" t="s">
        <v>12</v>
      </c>
      <c r="H14" s="6">
        <v>1</v>
      </c>
      <c r="I14" s="5">
        <v>159406.79</v>
      </c>
      <c r="J14" s="5">
        <f t="shared" si="0"/>
        <v>159406.79</v>
      </c>
      <c r="K14" s="7">
        <v>41101</v>
      </c>
      <c r="L14" s="4"/>
    </row>
    <row r="15" spans="1:12" ht="30" x14ac:dyDescent="0.25">
      <c r="A15" s="3">
        <v>13</v>
      </c>
      <c r="B15" s="2" t="s">
        <v>48</v>
      </c>
      <c r="C15" s="9" t="s">
        <v>26</v>
      </c>
      <c r="D15" s="4"/>
      <c r="E15" s="4"/>
      <c r="F15" s="2" t="s">
        <v>10</v>
      </c>
      <c r="G15" s="2" t="s">
        <v>58</v>
      </c>
      <c r="H15" s="6">
        <v>1</v>
      </c>
      <c r="I15" s="5">
        <v>1548072.62</v>
      </c>
      <c r="J15" s="5">
        <f t="shared" si="0"/>
        <v>1548072.62</v>
      </c>
      <c r="K15" s="7">
        <v>41606</v>
      </c>
      <c r="L15" s="4"/>
    </row>
    <row r="16" spans="1:12" ht="90" x14ac:dyDescent="0.25">
      <c r="A16" s="3">
        <v>14</v>
      </c>
      <c r="B16" s="2" t="s">
        <v>49</v>
      </c>
      <c r="C16" s="9" t="s">
        <v>27</v>
      </c>
      <c r="D16" s="4"/>
      <c r="E16" s="4"/>
      <c r="F16" s="2" t="s">
        <v>10</v>
      </c>
      <c r="G16" s="2" t="s">
        <v>12</v>
      </c>
      <c r="H16" s="6">
        <v>1</v>
      </c>
      <c r="I16" s="5">
        <v>1132892.22</v>
      </c>
      <c r="J16" s="5">
        <f t="shared" si="0"/>
        <v>1132892.22</v>
      </c>
      <c r="K16" s="7">
        <v>41417</v>
      </c>
      <c r="L16" s="4"/>
    </row>
    <row r="17" spans="1:12" ht="90" x14ac:dyDescent="0.25">
      <c r="A17" s="3">
        <v>15</v>
      </c>
      <c r="B17" s="2" t="s">
        <v>50</v>
      </c>
      <c r="C17" s="9" t="s">
        <v>28</v>
      </c>
      <c r="D17" s="4"/>
      <c r="E17" s="4"/>
      <c r="F17" s="2" t="s">
        <v>10</v>
      </c>
      <c r="G17" s="2" t="s">
        <v>12</v>
      </c>
      <c r="H17" s="6">
        <v>1</v>
      </c>
      <c r="I17" s="5">
        <v>1006700.53</v>
      </c>
      <c r="J17" s="5">
        <f t="shared" si="0"/>
        <v>1006700.53</v>
      </c>
      <c r="K17" s="7">
        <v>41417</v>
      </c>
      <c r="L17" s="4"/>
    </row>
    <row r="18" spans="1:12" ht="45" x14ac:dyDescent="0.25">
      <c r="A18" s="3">
        <v>16</v>
      </c>
      <c r="B18" s="2" t="s">
        <v>51</v>
      </c>
      <c r="C18" s="9" t="s">
        <v>29</v>
      </c>
      <c r="D18" s="4"/>
      <c r="E18" s="4"/>
      <c r="F18" s="2" t="s">
        <v>10</v>
      </c>
      <c r="G18" s="2" t="s">
        <v>12</v>
      </c>
      <c r="H18" s="6">
        <v>3</v>
      </c>
      <c r="I18" s="5">
        <v>221197.19</v>
      </c>
      <c r="J18" s="5">
        <f t="shared" si="0"/>
        <v>663591.57000000007</v>
      </c>
      <c r="K18" s="7">
        <v>41606</v>
      </c>
      <c r="L18" s="4"/>
    </row>
    <row r="19" spans="1:12" ht="45" x14ac:dyDescent="0.25">
      <c r="A19" s="3">
        <v>17</v>
      </c>
      <c r="B19" s="2" t="s">
        <v>52</v>
      </c>
      <c r="C19" s="9" t="s">
        <v>30</v>
      </c>
      <c r="D19" s="4"/>
      <c r="E19" s="4"/>
      <c r="F19" s="2" t="s">
        <v>10</v>
      </c>
      <c r="G19" s="2" t="s">
        <v>12</v>
      </c>
      <c r="H19" s="6">
        <v>3</v>
      </c>
      <c r="I19" s="5">
        <v>235918.84</v>
      </c>
      <c r="J19" s="5">
        <f t="shared" si="0"/>
        <v>707756.52</v>
      </c>
      <c r="K19" s="7">
        <v>41606</v>
      </c>
      <c r="L19" s="4"/>
    </row>
    <row r="20" spans="1:12" ht="75" x14ac:dyDescent="0.25">
      <c r="A20" s="3">
        <v>18</v>
      </c>
      <c r="B20" s="2" t="s">
        <v>53</v>
      </c>
      <c r="C20" s="9" t="s">
        <v>31</v>
      </c>
      <c r="D20" s="4"/>
      <c r="E20" s="4"/>
      <c r="F20" s="2" t="s">
        <v>10</v>
      </c>
      <c r="G20" s="2" t="s">
        <v>12</v>
      </c>
      <c r="H20" s="6">
        <v>4</v>
      </c>
      <c r="I20" s="5">
        <v>490317.38</v>
      </c>
      <c r="J20" s="5">
        <f t="shared" si="0"/>
        <v>1961269.52</v>
      </c>
      <c r="K20" s="7">
        <v>41788</v>
      </c>
      <c r="L20" s="4"/>
    </row>
    <row r="21" spans="1:12" ht="45" x14ac:dyDescent="0.25">
      <c r="A21" s="3">
        <v>19</v>
      </c>
      <c r="B21" s="2" t="s">
        <v>54</v>
      </c>
      <c r="C21" s="9" t="s">
        <v>32</v>
      </c>
      <c r="D21" s="4"/>
      <c r="E21" s="4"/>
      <c r="F21" s="2" t="s">
        <v>10</v>
      </c>
      <c r="G21" s="2" t="s">
        <v>12</v>
      </c>
      <c r="H21" s="6">
        <v>5</v>
      </c>
      <c r="I21" s="5">
        <v>284498.69</v>
      </c>
      <c r="J21" s="5">
        <f t="shared" si="0"/>
        <v>1422493.45</v>
      </c>
      <c r="K21" s="7">
        <v>41606</v>
      </c>
      <c r="L21" s="4"/>
    </row>
    <row r="22" spans="1:12" ht="45" x14ac:dyDescent="0.25">
      <c r="A22" s="3">
        <v>20</v>
      </c>
      <c r="B22" s="2" t="s">
        <v>55</v>
      </c>
      <c r="C22" s="9" t="s">
        <v>33</v>
      </c>
      <c r="D22" s="4"/>
      <c r="E22" s="4"/>
      <c r="F22" s="2" t="s">
        <v>10</v>
      </c>
      <c r="G22" s="2" t="s">
        <v>12</v>
      </c>
      <c r="H22" s="6">
        <v>2</v>
      </c>
      <c r="I22" s="5">
        <v>777229.97</v>
      </c>
      <c r="J22" s="5">
        <f t="shared" si="0"/>
        <v>1554459.94</v>
      </c>
      <c r="K22" s="7">
        <v>41606</v>
      </c>
      <c r="L22" s="4"/>
    </row>
    <row r="23" spans="1:12" ht="45" x14ac:dyDescent="0.25">
      <c r="A23" s="3">
        <v>21</v>
      </c>
      <c r="B23" s="2" t="s">
        <v>56</v>
      </c>
      <c r="C23" s="9" t="s">
        <v>34</v>
      </c>
      <c r="D23" s="4"/>
      <c r="E23" s="4"/>
      <c r="F23" s="2" t="s">
        <v>10</v>
      </c>
      <c r="G23" s="2" t="s">
        <v>12</v>
      </c>
      <c r="H23" s="6">
        <v>6</v>
      </c>
      <c r="I23" s="5">
        <v>306717.33</v>
      </c>
      <c r="J23" s="5">
        <f t="shared" si="0"/>
        <v>1840303.98</v>
      </c>
      <c r="K23" s="7">
        <v>41606</v>
      </c>
      <c r="L23" s="4"/>
    </row>
    <row r="24" spans="1:12" ht="90" x14ac:dyDescent="0.25">
      <c r="A24" s="3">
        <v>22</v>
      </c>
      <c r="B24" s="2" t="s">
        <v>57</v>
      </c>
      <c r="C24" s="9" t="s">
        <v>35</v>
      </c>
      <c r="D24" s="4"/>
      <c r="E24" s="4"/>
      <c r="F24" s="2" t="s">
        <v>10</v>
      </c>
      <c r="G24" s="2" t="s">
        <v>58</v>
      </c>
      <c r="H24" s="6">
        <v>2</v>
      </c>
      <c r="I24" s="5">
        <v>435922.83</v>
      </c>
      <c r="J24" s="5">
        <f t="shared" si="0"/>
        <v>871845.66</v>
      </c>
      <c r="K24" s="7">
        <v>41788</v>
      </c>
      <c r="L24" s="4"/>
    </row>
    <row r="25" spans="1:12" x14ac:dyDescent="0.25">
      <c r="J25" s="8">
        <f>SUM(J3:J24)</f>
        <v>29520191.73</v>
      </c>
    </row>
  </sheetData>
  <autoFilter ref="B1:B25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2020-05-18T12:29:11Z</dcterms:modified>
</cp:coreProperties>
</file>